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ВНОСИМ ПРОЕКТ\1-33 Проект закона\"/>
    </mc:Choice>
  </mc:AlternateContent>
  <bookViews>
    <workbookView xWindow="0" yWindow="0" windowWidth="28800" windowHeight="11535" tabRatio="259"/>
  </bookViews>
  <sheets>
    <sheet name="Приложение 12" sheetId="11" r:id="rId1"/>
  </sheets>
  <definedNames>
    <definedName name="Law">'Приложение 12'!$A$2</definedName>
    <definedName name="ReportNameYear">'Приложение 12'!$E$6</definedName>
    <definedName name="s" hidden="1">{#N/A,#N/A,FALSE,"Вып.доходы"}</definedName>
    <definedName name="TableHeaderYear1">'Приложение 12'!$Q$1</definedName>
    <definedName name="TableHeaderYear2">'Приложение 12'!$Q$2</definedName>
    <definedName name="TableHeaderYear3">'Приложение 12'!$Q$3</definedName>
    <definedName name="Unit">'Приложение 12'!$T$7</definedName>
    <definedName name="wrn.выпдох." hidden="1">{#N/A,#N/A,FALSE,"Вып.доходы"}</definedName>
    <definedName name="Year">'Приложение 12'!$A$1</definedName>
    <definedName name="Year1">'Приложение 12'!$R$3</definedName>
    <definedName name="Year2Year3">'Приложение 12'!$T$4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12'!$A$1:$T$47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T43" i="11" l="1"/>
  <c r="T44" i="11"/>
  <c r="T45" i="11"/>
  <c r="T11" i="11"/>
  <c r="T12" i="11"/>
  <c r="T13" i="11"/>
  <c r="T14" i="11"/>
  <c r="T15" i="11"/>
  <c r="T16" i="11"/>
  <c r="T1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R3" i="11" l="1"/>
  <c r="E6" i="11" l="1"/>
</calcChain>
</file>

<file path=xl/sharedStrings.xml><?xml version="1.0" encoding="utf-8"?>
<sst xmlns="http://schemas.openxmlformats.org/spreadsheetml/2006/main" count="147" uniqueCount="120">
  <si>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</si>
  <si>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</si>
  <si>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</si>
  <si>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</si>
  <si>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</si>
  <si>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</si>
  <si>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</si>
  <si>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</si>
  <si>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</si>
  <si>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</si>
  <si>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</si>
  <si>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</si>
  <si>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</si>
  <si>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</si>
  <si>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</si>
  <si>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</si>
  <si>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</si>
  <si>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</si>
  <si>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</si>
  <si>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</si>
  <si>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</si>
  <si>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</si>
  <si>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Приложение 12</t>
  </si>
  <si>
    <t>от_______________№________</t>
  </si>
  <si>
    <t>от ______________№______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</si>
  <si>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</si>
  <si>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</si>
  <si>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</si>
  <si>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</si>
  <si>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</si>
  <si>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</si>
  <si>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</si>
  <si>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</si>
  <si>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</si>
  <si>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</si>
  <si>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</si>
  <si>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</si>
  <si>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</si>
  <si>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</si>
  <si>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</si>
  <si>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</si>
  <si>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</si>
  <si>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</si>
  <si>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науки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</si>
  <si>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</si>
  <si>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</si>
  <si>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</si>
  <si>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</si>
  <si>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</si>
  <si>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</si>
  <si>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</si>
  <si>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</si>
  <si>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</si>
  <si>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</si>
  <si>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</si>
  <si>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</si>
  <si>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</si>
  <si>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</si>
  <si>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</si>
  <si>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</si>
  <si>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</si>
  <si>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</si>
  <si>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</si>
  <si>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</si>
  <si>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</si>
  <si>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</si>
  <si>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</si>
  <si>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</si>
  <si>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</si>
  <si>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</si>
  <si>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</si>
  <si>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</si>
  <si>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</si>
  <si>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</si>
  <si>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</si>
  <si>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</si>
  <si>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</si>
  <si>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</si>
  <si>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для осуществления государственных полномочий Камчатского края по вопросам предоставления гражданам субсидий на оплату жилых помещений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</si>
  <si>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</si>
  <si>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</si>
  <si>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</si>
  <si>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</si>
  <si>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</si>
  <si>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</si>
  <si>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</si>
  <si>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</si>
  <si>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</si>
  <si>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регистрации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</si>
  <si>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</si>
  <si>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</si>
  <si>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</si>
  <si>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</si>
  <si>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</si>
  <si>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</si>
  <si>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</si>
  <si>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</si>
  <si>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40300</t>
  </si>
  <si>
    <t>24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</si>
  <si>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</si>
  <si>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40310</t>
  </si>
  <si>
    <t>Министерство имущественных и земельных отношений Камчатского края</t>
  </si>
  <si>
    <t>25</t>
  </si>
  <si>
    <t>40320</t>
  </si>
  <si>
    <t>Государственная жилищная инспекция Камчатского края</t>
  </si>
  <si>
    <t>26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</si>
  <si>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</si>
  <si>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</si>
  <si>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</si>
  <si>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</si>
  <si>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27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</si>
  <si>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</si>
  <si>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</si>
  <si>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28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</si>
  <si>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</si>
  <si>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</si>
  <si>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Всего</t>
  </si>
  <si>
    <t>Расходы за счет средств краевого бюджета</t>
  </si>
  <si>
    <t>Расходы за счет средств федерального бюджета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</si>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</sst>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49" fontId="19" fillId="0" borderId="8" xfId="0" applyNumberFormat="1" applyFont="1" applyFill="1" applyBorder="1" applyAlignment="1">
      <alignment horizontal="center" vertical="center"/>
    </xf>
    <xf numFmtId="49" fontId="19" fillId="0" borderId="8" xfId="0" applyNumberFormat="1" applyFont="1" applyFill="1" applyBorder="1" applyAlignment="1">
      <alignment horizontal="right" vertical="center" wrapText="1"/>
    </xf>
    <xf numFmtId="49" fontId="19" fillId="0" borderId="8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166" fontId="19" fillId="0" borderId="8" xfId="0" applyNumberFormat="1" applyFont="1" applyFill="1" applyBorder="1" applyAlignment="1">
      <alignment horizontal="right"/>
    </xf>
    <xf numFmtId="166" fontId="17" fillId="0" borderId="8" xfId="0" applyNumberFormat="1" applyFont="1" applyFill="1" applyBorder="1" applyAlignment="1">
      <alignment horizontal="right"/>
    </xf>
    <xf numFmtId="166" fontId="9" fillId="0" borderId="3" xfId="0" applyNumberFormat="1" applyFont="1" applyFill="1" applyBorder="1" applyAlignment="1">
      <alignment horizontal="right"/>
    </xf>
    <xf numFmtId="166" fontId="13" fillId="0" borderId="3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/>
    </xf>
    <xf numFmtId="166" fontId="9" fillId="0" borderId="9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14" fillId="0" borderId="0" xfId="0" applyFont="1" applyAlignment="1">
      <alignment horizontal="right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156"/>
  <sheetViews>
    <sheetView tabSelected="1" view="pageBreakPreview" zoomScale="50" zoomScaleNormal="50" zoomScaleSheetLayoutView="50" workbookViewId="0"/>
  </sheetViews>
  <sheetFormatPr defaultRowHeight="15.75" x14ac:dyDescent="0.25"/>
  <cols>
    <col min="1" max="1" width="9.140625" style="2"/>
    <col min="2" max="2" width="81.5703125" style="7" customWidth="1"/>
    <col min="3" max="3" width="18.7109375" style="2" customWidth="1"/>
    <col min="4" max="4" width="22.5703125" style="7" customWidth="1"/>
    <col min="5" max="5" width="25.42578125" style="1" customWidth="1"/>
    <col min="6" max="6" width="25.140625" style="1" customWidth="1"/>
    <col min="7" max="16" width="23.7109375" style="1" customWidth="1"/>
    <col min="17" max="17" width="22.42578125" style="1" customWidth="1"/>
    <col min="18" max="19" width="23.7109375" style="1" customWidth="1"/>
    <col min="20" max="20" width="28.140625" style="2" customWidth="1"/>
    <col min="21" max="16384" width="9.140625" style="1"/>
  </cols>
  <sheetData>
    <row r="1" spans="1:31" s="23" customFormat="1" ht="23.25" x14ac:dyDescent="0.35">
      <c r="A1" s="46">
        <v>2017</v>
      </c>
      <c r="B1" s="19"/>
      <c r="C1" s="20"/>
      <c r="D1" s="19"/>
      <c r="E1" s="21"/>
      <c r="F1" s="21"/>
      <c r="G1" s="21"/>
      <c r="H1" s="21"/>
      <c r="I1" s="21"/>
      <c r="J1" s="21"/>
      <c r="K1" s="21"/>
      <c r="L1" s="21"/>
      <c r="M1" s="22"/>
      <c r="N1" s="22"/>
      <c r="Q1" s="24"/>
      <c r="R1" s="15"/>
      <c r="S1" s="15"/>
      <c r="T1" s="16" t="s">
        <v>22</v>
      </c>
      <c r="U1" s="21"/>
      <c r="W1" s="21"/>
      <c r="X1" s="21"/>
      <c r="Y1" s="21"/>
      <c r="Z1" s="21"/>
      <c r="AA1" s="21"/>
      <c r="AB1" s="21"/>
      <c r="AC1" s="21"/>
      <c r="AD1" s="21"/>
      <c r="AE1" s="21"/>
    </row>
    <row r="2" spans="1:31" s="23" customFormat="1" ht="23.25" x14ac:dyDescent="0.35">
      <c r="A2" s="46" t="s">
        <v>24</v>
      </c>
      <c r="B2" s="19"/>
      <c r="C2" s="20"/>
      <c r="D2" s="19"/>
      <c r="E2" s="21"/>
      <c r="F2" s="21"/>
      <c r="G2" s="21"/>
      <c r="H2" s="21"/>
      <c r="I2" s="21"/>
      <c r="J2" s="21"/>
      <c r="K2" s="21"/>
      <c r="L2" s="21"/>
      <c r="M2" s="22"/>
      <c r="N2" s="22"/>
      <c r="Q2" s="24"/>
      <c r="R2" s="15"/>
      <c r="S2" s="15"/>
      <c r="T2" s="16" t="s">
        <v>12</v>
      </c>
      <c r="U2" s="21"/>
      <c r="W2" s="21"/>
      <c r="X2" s="21"/>
      <c r="Y2" s="21"/>
      <c r="Z2" s="21"/>
      <c r="AA2" s="21"/>
      <c r="AB2" s="21"/>
      <c r="AC2" s="21"/>
      <c r="AD2" s="21"/>
      <c r="AE2" s="21"/>
    </row>
    <row r="3" spans="1:31" s="23" customFormat="1" ht="45.75" customHeight="1" x14ac:dyDescent="0.35">
      <c r="A3" s="18"/>
      <c r="B3" s="19"/>
      <c r="C3" s="20"/>
      <c r="D3" s="19"/>
      <c r="E3" s="21"/>
      <c r="F3" s="21"/>
      <c r="G3" s="21"/>
      <c r="H3" s="21"/>
      <c r="I3" s="21"/>
      <c r="J3" s="21"/>
      <c r="K3" s="21"/>
      <c r="L3" s="21"/>
      <c r="M3" s="22"/>
      <c r="N3" s="22"/>
      <c r="Q3" s="24"/>
      <c r="R3" s="67" t="str">
        <f>CONCATENATE("""О краевом бюджете на ",Year," год ",CHAR(10)," и на плановый период ",Year+1," и ",Year+2," годов""")</f>
        <v>"О краевом бюджете на 2017 год 
 и на плановый период 2018 и 2019 годов"</v>
      </c>
      <c r="S3" s="67"/>
      <c r="T3" s="67"/>
      <c r="U3" s="21"/>
      <c r="W3" s="21"/>
      <c r="X3" s="21"/>
      <c r="Y3" s="21"/>
      <c r="Z3" s="21"/>
      <c r="AA3" s="21"/>
      <c r="AB3" s="21"/>
      <c r="AC3" s="21"/>
      <c r="AD3" s="21"/>
      <c r="AE3" s="21"/>
    </row>
    <row r="4" spans="1:31" s="23" customFormat="1" ht="23.25" x14ac:dyDescent="0.35">
      <c r="A4" s="18"/>
      <c r="B4" s="19"/>
      <c r="C4" s="20"/>
      <c r="D4" s="19"/>
      <c r="E4" s="21"/>
      <c r="F4" s="21"/>
      <c r="G4" s="21"/>
      <c r="H4" s="21"/>
      <c r="I4" s="21"/>
      <c r="J4" s="21"/>
      <c r="K4" s="21"/>
      <c r="L4" s="21"/>
      <c r="M4" s="22"/>
      <c r="N4" s="22"/>
      <c r="Q4" s="24"/>
      <c r="R4" s="15"/>
      <c r="S4" s="15"/>
      <c r="T4" s="17" t="s">
        <v>23</v>
      </c>
      <c r="U4" s="21"/>
      <c r="V4" s="24"/>
      <c r="W4" s="21"/>
      <c r="X4" s="21"/>
      <c r="Y4" s="21"/>
      <c r="Z4" s="21"/>
      <c r="AA4" s="21"/>
      <c r="AB4" s="21"/>
      <c r="AC4" s="21"/>
      <c r="AD4" s="21"/>
      <c r="AE4" s="21"/>
    </row>
    <row r="5" spans="1:31" s="23" customFormat="1" ht="23.25" x14ac:dyDescent="0.35">
      <c r="A5" s="18"/>
      <c r="B5" s="25"/>
      <c r="C5" s="18"/>
      <c r="D5" s="25"/>
      <c r="M5" s="26"/>
      <c r="N5" s="26"/>
      <c r="Q5" s="24"/>
      <c r="R5" s="15"/>
      <c r="S5" s="15"/>
      <c r="T5" s="16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</row>
    <row r="6" spans="1:31" ht="27" x14ac:dyDescent="0.35">
      <c r="B6" s="8"/>
      <c r="C6" s="12"/>
      <c r="D6" s="8"/>
      <c r="E6" s="71" t="str">
        <f>CONCATENATE("Распределение субвенций местным бюджетам, предоставляемых из краевого бюджета, на ",Year," год")</f>
        <v>Распределение субвенций местным бюджетам, предоставляемых из краевого бюджета, на 2017 год</v>
      </c>
      <c r="F6" s="71"/>
      <c r="G6" s="71"/>
      <c r="H6" s="71"/>
      <c r="I6" s="71"/>
      <c r="J6" s="71"/>
      <c r="K6" s="71"/>
      <c r="L6" s="71"/>
      <c r="M6" s="71"/>
      <c r="N6" s="71"/>
      <c r="O6" s="71"/>
      <c r="Q6" s="5"/>
      <c r="R6" s="5"/>
      <c r="S6" s="5"/>
      <c r="T6" s="1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9.5" customHeight="1" x14ac:dyDescent="0.25">
      <c r="B7" s="9"/>
      <c r="C7" s="9"/>
      <c r="D7" s="9"/>
      <c r="E7" s="9"/>
      <c r="F7" s="9"/>
      <c r="G7" s="9"/>
      <c r="H7" s="9"/>
      <c r="I7" s="10"/>
      <c r="J7" s="9"/>
      <c r="K7" s="9"/>
      <c r="L7" s="9"/>
      <c r="M7" s="9"/>
      <c r="N7" s="11"/>
      <c r="Q7" s="9"/>
      <c r="T7" s="14" t="s">
        <v>13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2" customFormat="1" x14ac:dyDescent="0.2">
      <c r="A8" s="68" t="s">
        <v>16</v>
      </c>
      <c r="B8" s="70" t="s">
        <v>17</v>
      </c>
      <c r="C8" s="70" t="s">
        <v>18</v>
      </c>
      <c r="D8" s="70" t="s">
        <v>14</v>
      </c>
      <c r="E8" s="70" t="s">
        <v>19</v>
      </c>
      <c r="F8" s="75" t="s">
        <v>0</v>
      </c>
      <c r="G8" s="78" t="s">
        <v>1</v>
      </c>
      <c r="H8" s="78" t="s">
        <v>20</v>
      </c>
      <c r="I8" s="74" t="s">
        <v>2</v>
      </c>
      <c r="J8" s="69" t="s">
        <v>3</v>
      </c>
      <c r="K8" s="69" t="s">
        <v>4</v>
      </c>
      <c r="L8" s="75" t="s">
        <v>5</v>
      </c>
      <c r="M8" s="75" t="s">
        <v>6</v>
      </c>
      <c r="N8" s="72" t="s">
        <v>11</v>
      </c>
      <c r="O8" s="76" t="s">
        <v>7</v>
      </c>
      <c r="P8" s="76" t="s">
        <v>8</v>
      </c>
      <c r="Q8" s="76" t="s">
        <v>9</v>
      </c>
      <c r="R8" s="76" t="s">
        <v>10</v>
      </c>
      <c r="S8" s="76" t="s">
        <v>21</v>
      </c>
      <c r="T8" s="80" t="s">
        <v>15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 s="2" customFormat="1" ht="75" customHeight="1" x14ac:dyDescent="0.2">
      <c r="A9" s="68"/>
      <c r="B9" s="70"/>
      <c r="C9" s="70"/>
      <c r="D9" s="70"/>
      <c r="E9" s="70"/>
      <c r="F9" s="75"/>
      <c r="G9" s="79"/>
      <c r="H9" s="79"/>
      <c r="I9" s="74"/>
      <c r="J9" s="69"/>
      <c r="K9" s="69"/>
      <c r="L9" s="75"/>
      <c r="M9" s="75"/>
      <c r="N9" s="73"/>
      <c r="O9" s="77"/>
      <c r="P9" s="77"/>
      <c r="Q9" s="77"/>
      <c r="R9" s="77"/>
      <c r="S9" s="77"/>
      <c r="T9" s="80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 s="28" customFormat="1" x14ac:dyDescent="0.25">
      <c r="A10" s="64">
        <v>1</v>
      </c>
      <c r="B10" s="65">
        <v>2</v>
      </c>
      <c r="C10" s="64">
        <v>3</v>
      </c>
      <c r="D10" s="65">
        <v>4</v>
      </c>
      <c r="E10" s="66">
        <v>5</v>
      </c>
      <c r="F10" s="66">
        <v>6</v>
      </c>
      <c r="G10" s="66">
        <v>7</v>
      </c>
      <c r="H10" s="66">
        <v>8</v>
      </c>
      <c r="I10" s="66">
        <v>9</v>
      </c>
      <c r="J10" s="66">
        <v>10</v>
      </c>
      <c r="K10" s="66">
        <v>11</v>
      </c>
      <c r="L10" s="66">
        <v>12</v>
      </c>
      <c r="M10" s="66">
        <v>13</v>
      </c>
      <c r="N10" s="66">
        <v>14</v>
      </c>
      <c r="O10" s="66">
        <v>15</v>
      </c>
      <c r="P10" s="66">
        <v>16</v>
      </c>
      <c r="Q10" s="66">
        <v>17</v>
      </c>
      <c r="R10" s="66">
        <v>18</v>
      </c>
      <c r="S10" s="66">
        <v>19</v>
      </c>
      <c r="T10" s="64">
        <v>20</v>
      </c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</row>
    <row r="11" spans="1:31" ht="141.75" x14ac:dyDescent="0.3">
      <c r="A11" s="58" t="s">
        <v>25</v>
      </c>
      <c r="B11" s="59" t="s">
        <v>26</v>
      </c>
      <c r="C11" s="60" t="s">
        <v>27</v>
      </c>
      <c r="D11" s="61" t="s">
        <v>28</v>
      </c>
      <c r="E11" s="62">
        <v>1530.1</v>
      </c>
      <c r="F11" s="62">
        <v>582.29999999999995</v>
      </c>
      <c r="G11" s="62">
        <v>65.599999999999994</v>
      </c>
      <c r="H11" s="62">
        <v>127.1</v>
      </c>
      <c r="I11" s="62">
        <v>65.599999999999994</v>
      </c>
      <c r="J11" s="62">
        <v>45.1</v>
      </c>
      <c r="K11" s="62">
        <v>45.1</v>
      </c>
      <c r="L11" s="62">
        <v>24.6</v>
      </c>
      <c r="M11" s="62">
        <v>410.5</v>
      </c>
      <c r="N11" s="62">
        <v>37.299999999999997</v>
      </c>
      <c r="O11" s="62">
        <v>147.6</v>
      </c>
      <c r="P11" s="62">
        <v>127.1</v>
      </c>
      <c r="Q11" s="62">
        <v>147.6</v>
      </c>
      <c r="R11" s="62">
        <v>106.6</v>
      </c>
      <c r="S11" s="62"/>
      <c r="T11" s="63">
        <f t="shared" ref="T11:T45" si="0">SUM(E11:S11)</f>
        <v>3462.1999999999989</v>
      </c>
      <c r="U11" s="6"/>
      <c r="V11" s="6"/>
      <c r="W11" s="6"/>
      <c r="X11" s="6"/>
      <c r="Y11" s="6"/>
      <c r="Z11" s="6"/>
      <c r="AA11" s="6"/>
      <c r="AB11" s="6"/>
      <c r="AC11" s="6"/>
      <c r="AD11" s="6"/>
      <c r="AE11" s="3"/>
    </row>
    <row r="12" spans="1:31" ht="121.5" x14ac:dyDescent="0.3">
      <c r="A12" s="33" t="s">
        <v>29</v>
      </c>
      <c r="B12" s="34" t="s">
        <v>30</v>
      </c>
      <c r="C12" s="35" t="s">
        <v>31</v>
      </c>
      <c r="D12" s="36" t="s">
        <v>32</v>
      </c>
      <c r="E12" s="52"/>
      <c r="F12" s="52">
        <v>48038</v>
      </c>
      <c r="G12" s="52">
        <v>7584</v>
      </c>
      <c r="H12" s="52">
        <v>5713</v>
      </c>
      <c r="I12" s="52">
        <v>1874</v>
      </c>
      <c r="J12" s="52">
        <v>7344</v>
      </c>
      <c r="K12" s="52">
        <v>1840</v>
      </c>
      <c r="L12" s="52">
        <v>516</v>
      </c>
      <c r="M12" s="52"/>
      <c r="N12" s="52"/>
      <c r="O12" s="52">
        <v>3104</v>
      </c>
      <c r="P12" s="52">
        <v>2788</v>
      </c>
      <c r="Q12" s="52">
        <v>2872</v>
      </c>
      <c r="R12" s="52">
        <v>1651</v>
      </c>
      <c r="S12" s="52"/>
      <c r="T12" s="53">
        <f t="shared" si="0"/>
        <v>83324</v>
      </c>
      <c r="U12" s="6"/>
      <c r="V12" s="6"/>
      <c r="W12" s="6"/>
      <c r="X12" s="6"/>
      <c r="Y12" s="6"/>
      <c r="Z12" s="6"/>
      <c r="AA12" s="6"/>
      <c r="AB12" s="6"/>
      <c r="AC12" s="6"/>
      <c r="AD12" s="6"/>
      <c r="AE12" s="3"/>
    </row>
    <row r="13" spans="1:31" ht="141.75" x14ac:dyDescent="0.3">
      <c r="A13" s="33" t="s">
        <v>33</v>
      </c>
      <c r="B13" s="34" t="s">
        <v>34</v>
      </c>
      <c r="C13" s="35" t="s">
        <v>35</v>
      </c>
      <c r="D13" s="36" t="s">
        <v>32</v>
      </c>
      <c r="E13" s="52">
        <v>6200</v>
      </c>
      <c r="F13" s="52">
        <v>3100</v>
      </c>
      <c r="G13" s="52">
        <v>2067</v>
      </c>
      <c r="H13" s="52">
        <v>1033</v>
      </c>
      <c r="I13" s="52">
        <v>1033</v>
      </c>
      <c r="J13" s="52">
        <v>1033</v>
      </c>
      <c r="K13" s="52">
        <v>1033</v>
      </c>
      <c r="L13" s="52">
        <v>1193</v>
      </c>
      <c r="M13" s="52">
        <v>1033</v>
      </c>
      <c r="N13" s="52">
        <v>1114</v>
      </c>
      <c r="O13" s="52">
        <v>1114</v>
      </c>
      <c r="P13" s="52">
        <v>1114</v>
      </c>
      <c r="Q13" s="52">
        <v>1114</v>
      </c>
      <c r="R13" s="52">
        <v>1114</v>
      </c>
      <c r="S13" s="52"/>
      <c r="T13" s="53">
        <f t="shared" si="0"/>
        <v>23295</v>
      </c>
      <c r="U13" s="6"/>
      <c r="V13" s="6"/>
      <c r="W13" s="6"/>
      <c r="X13" s="6"/>
      <c r="Y13" s="6"/>
      <c r="Z13" s="6"/>
      <c r="AA13" s="6"/>
      <c r="AB13" s="6"/>
      <c r="AC13" s="6"/>
      <c r="AD13" s="6"/>
      <c r="AE13" s="3"/>
    </row>
    <row r="14" spans="1:31" ht="141.75" x14ac:dyDescent="0.3">
      <c r="A14" s="33" t="s">
        <v>36</v>
      </c>
      <c r="B14" s="34" t="s">
        <v>37</v>
      </c>
      <c r="C14" s="35" t="s">
        <v>38</v>
      </c>
      <c r="D14" s="36" t="s">
        <v>39</v>
      </c>
      <c r="E14" s="52">
        <v>5315</v>
      </c>
      <c r="F14" s="52">
        <v>3542</v>
      </c>
      <c r="G14" s="52">
        <v>3542</v>
      </c>
      <c r="H14" s="52">
        <v>2657</v>
      </c>
      <c r="I14" s="52">
        <v>886</v>
      </c>
      <c r="J14" s="52">
        <v>3542</v>
      </c>
      <c r="K14" s="52">
        <v>886</v>
      </c>
      <c r="L14" s="52">
        <v>511</v>
      </c>
      <c r="M14" s="52">
        <v>3542</v>
      </c>
      <c r="N14" s="52">
        <v>955</v>
      </c>
      <c r="O14" s="52">
        <v>1910</v>
      </c>
      <c r="P14" s="52">
        <v>955</v>
      </c>
      <c r="Q14" s="52">
        <v>955</v>
      </c>
      <c r="R14" s="52">
        <v>955</v>
      </c>
      <c r="S14" s="52"/>
      <c r="T14" s="53">
        <f t="shared" si="0"/>
        <v>30153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3"/>
    </row>
    <row r="15" spans="1:31" ht="121.5" x14ac:dyDescent="0.3">
      <c r="A15" s="33" t="s">
        <v>40</v>
      </c>
      <c r="B15" s="34" t="s">
        <v>41</v>
      </c>
      <c r="C15" s="35" t="s">
        <v>42</v>
      </c>
      <c r="D15" s="36" t="s">
        <v>43</v>
      </c>
      <c r="E15" s="52">
        <v>22165</v>
      </c>
      <c r="F15" s="52">
        <v>11002</v>
      </c>
      <c r="G15" s="52">
        <v>1837</v>
      </c>
      <c r="H15" s="52">
        <v>938</v>
      </c>
      <c r="I15" s="52">
        <v>892</v>
      </c>
      <c r="J15" s="52">
        <v>961</v>
      </c>
      <c r="K15" s="52">
        <v>935</v>
      </c>
      <c r="L15" s="52">
        <v>1026</v>
      </c>
      <c r="M15" s="52">
        <v>2770</v>
      </c>
      <c r="N15" s="52">
        <v>993</v>
      </c>
      <c r="O15" s="52">
        <v>1862</v>
      </c>
      <c r="P15" s="52">
        <v>1778</v>
      </c>
      <c r="Q15" s="52">
        <v>2457</v>
      </c>
      <c r="R15" s="52">
        <v>1715</v>
      </c>
      <c r="S15" s="52"/>
      <c r="T15" s="53">
        <f t="shared" si="0"/>
        <v>51331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3"/>
    </row>
    <row r="16" spans="1:31" ht="141.75" x14ac:dyDescent="0.3">
      <c r="A16" s="33" t="s">
        <v>44</v>
      </c>
      <c r="B16" s="34" t="s">
        <v>41</v>
      </c>
      <c r="C16" s="35" t="s">
        <v>42</v>
      </c>
      <c r="D16" s="36" t="s">
        <v>39</v>
      </c>
      <c r="E16" s="52">
        <v>1771</v>
      </c>
      <c r="F16" s="52">
        <v>1771</v>
      </c>
      <c r="G16" s="52">
        <v>886</v>
      </c>
      <c r="H16" s="52">
        <v>886</v>
      </c>
      <c r="I16" s="52">
        <v>443</v>
      </c>
      <c r="J16" s="52">
        <v>886</v>
      </c>
      <c r="K16" s="52">
        <v>443</v>
      </c>
      <c r="L16" s="52">
        <v>511</v>
      </c>
      <c r="M16" s="52">
        <v>886</v>
      </c>
      <c r="N16" s="52">
        <v>478</v>
      </c>
      <c r="O16" s="52">
        <v>478</v>
      </c>
      <c r="P16" s="52">
        <v>478</v>
      </c>
      <c r="Q16" s="52">
        <v>478</v>
      </c>
      <c r="R16" s="52">
        <v>478</v>
      </c>
      <c r="S16" s="52"/>
      <c r="T16" s="53">
        <f t="shared" si="0"/>
        <v>10873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3"/>
    </row>
    <row r="17" spans="1:31" ht="182.25" x14ac:dyDescent="0.3">
      <c r="A17" s="33" t="s">
        <v>45</v>
      </c>
      <c r="B17" s="34" t="s">
        <v>46</v>
      </c>
      <c r="C17" s="35" t="s">
        <v>47</v>
      </c>
      <c r="D17" s="36" t="s">
        <v>39</v>
      </c>
      <c r="E17" s="52">
        <v>268841</v>
      </c>
      <c r="F17" s="52">
        <v>22805</v>
      </c>
      <c r="G17" s="52">
        <v>2103</v>
      </c>
      <c r="H17" s="52"/>
      <c r="I17" s="52"/>
      <c r="J17" s="52"/>
      <c r="K17" s="52"/>
      <c r="L17" s="52"/>
      <c r="M17" s="52">
        <v>3160</v>
      </c>
      <c r="N17" s="52"/>
      <c r="O17" s="52"/>
      <c r="P17" s="52"/>
      <c r="Q17" s="52"/>
      <c r="R17" s="52"/>
      <c r="S17" s="52"/>
      <c r="T17" s="53">
        <f t="shared" si="0"/>
        <v>296909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3"/>
    </row>
    <row r="18" spans="1:31" ht="162" x14ac:dyDescent="0.3">
      <c r="A18" s="33" t="s">
        <v>48</v>
      </c>
      <c r="B18" s="34" t="s">
        <v>49</v>
      </c>
      <c r="C18" s="35" t="s">
        <v>50</v>
      </c>
      <c r="D18" s="36" t="s">
        <v>39</v>
      </c>
      <c r="E18" s="52"/>
      <c r="F18" s="52">
        <v>46342</v>
      </c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3">
        <f t="shared" si="0"/>
        <v>46342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162" x14ac:dyDescent="0.3">
      <c r="A19" s="33" t="s">
        <v>51</v>
      </c>
      <c r="B19" s="34" t="s">
        <v>52</v>
      </c>
      <c r="C19" s="35" t="s">
        <v>53</v>
      </c>
      <c r="D19" s="36" t="s">
        <v>39</v>
      </c>
      <c r="E19" s="52">
        <v>1598.9</v>
      </c>
      <c r="F19" s="52">
        <v>2626.7</v>
      </c>
      <c r="G19" s="52"/>
      <c r="H19" s="52">
        <v>114.2</v>
      </c>
      <c r="I19" s="52">
        <v>114.2</v>
      </c>
      <c r="J19" s="52">
        <v>571</v>
      </c>
      <c r="K19" s="52"/>
      <c r="L19" s="52"/>
      <c r="M19" s="52">
        <v>685.2</v>
      </c>
      <c r="N19" s="52">
        <v>342.6</v>
      </c>
      <c r="O19" s="52"/>
      <c r="P19" s="52">
        <v>114.2</v>
      </c>
      <c r="Q19" s="52"/>
      <c r="R19" s="52"/>
      <c r="S19" s="52"/>
      <c r="T19" s="53">
        <f t="shared" si="0"/>
        <v>6167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409.5" x14ac:dyDescent="0.3">
      <c r="A20" s="33" t="s">
        <v>54</v>
      </c>
      <c r="B20" s="34" t="s">
        <v>55</v>
      </c>
      <c r="C20" s="35" t="s">
        <v>56</v>
      </c>
      <c r="D20" s="36" t="s">
        <v>43</v>
      </c>
      <c r="E20" s="52">
        <v>185989</v>
      </c>
      <c r="F20" s="52">
        <v>149710</v>
      </c>
      <c r="G20" s="52">
        <v>26418</v>
      </c>
      <c r="H20" s="52">
        <v>20912</v>
      </c>
      <c r="I20" s="52">
        <v>2587</v>
      </c>
      <c r="J20" s="52">
        <v>29932</v>
      </c>
      <c r="K20" s="52">
        <v>19498</v>
      </c>
      <c r="L20" s="52">
        <v>1632</v>
      </c>
      <c r="M20" s="52">
        <v>45215</v>
      </c>
      <c r="N20" s="52">
        <v>15150</v>
      </c>
      <c r="O20" s="52">
        <v>17166</v>
      </c>
      <c r="P20" s="52">
        <v>13782</v>
      </c>
      <c r="Q20" s="52">
        <v>21875</v>
      </c>
      <c r="R20" s="52">
        <v>11270</v>
      </c>
      <c r="S20" s="52"/>
      <c r="T20" s="53">
        <f t="shared" si="0"/>
        <v>561136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91.25" customHeight="1" x14ac:dyDescent="0.3">
      <c r="A21" s="33" t="s">
        <v>57</v>
      </c>
      <c r="B21" s="34" t="s">
        <v>58</v>
      </c>
      <c r="C21" s="35" t="s">
        <v>59</v>
      </c>
      <c r="D21" s="36" t="s">
        <v>43</v>
      </c>
      <c r="E21" s="52">
        <v>1851900</v>
      </c>
      <c r="F21" s="52">
        <v>999892</v>
      </c>
      <c r="G21" s="52">
        <v>264549</v>
      </c>
      <c r="H21" s="52">
        <v>188018</v>
      </c>
      <c r="I21" s="52">
        <v>82809</v>
      </c>
      <c r="J21" s="52">
        <v>266024</v>
      </c>
      <c r="K21" s="52">
        <v>109847</v>
      </c>
      <c r="L21" s="52">
        <v>31270</v>
      </c>
      <c r="M21" s="52">
        <v>257520</v>
      </c>
      <c r="N21" s="52">
        <v>97857</v>
      </c>
      <c r="O21" s="52">
        <v>235650</v>
      </c>
      <c r="P21" s="52">
        <v>204542</v>
      </c>
      <c r="Q21" s="52">
        <v>181844</v>
      </c>
      <c r="R21" s="52">
        <v>176154</v>
      </c>
      <c r="S21" s="52"/>
      <c r="T21" s="53">
        <f t="shared" si="0"/>
        <v>4947876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62" x14ac:dyDescent="0.3">
      <c r="A22" s="33" t="s">
        <v>60</v>
      </c>
      <c r="B22" s="34" t="s">
        <v>61</v>
      </c>
      <c r="C22" s="35" t="s">
        <v>62</v>
      </c>
      <c r="D22" s="36" t="s">
        <v>43</v>
      </c>
      <c r="E22" s="52">
        <v>87251.199999999997</v>
      </c>
      <c r="F22" s="52">
        <v>34996.800000000003</v>
      </c>
      <c r="G22" s="52">
        <v>15195.2</v>
      </c>
      <c r="H22" s="52">
        <v>6208</v>
      </c>
      <c r="I22" s="52">
        <v>2604.8000000000002</v>
      </c>
      <c r="J22" s="52">
        <v>16471.2</v>
      </c>
      <c r="K22" s="52">
        <v>9889.6</v>
      </c>
      <c r="L22" s="52">
        <v>960</v>
      </c>
      <c r="M22" s="52">
        <v>8140</v>
      </c>
      <c r="N22" s="52">
        <v>6478.4</v>
      </c>
      <c r="O22" s="52">
        <v>12828</v>
      </c>
      <c r="P22" s="52">
        <v>13069.6</v>
      </c>
      <c r="Q22" s="52">
        <v>10492</v>
      </c>
      <c r="R22" s="52">
        <v>15329.6</v>
      </c>
      <c r="S22" s="52"/>
      <c r="T22" s="53">
        <f t="shared" si="0"/>
        <v>239914.40000000002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222.75" x14ac:dyDescent="0.3">
      <c r="A23" s="33" t="s">
        <v>63</v>
      </c>
      <c r="B23" s="34" t="s">
        <v>64</v>
      </c>
      <c r="C23" s="35" t="s">
        <v>65</v>
      </c>
      <c r="D23" s="36" t="s">
        <v>43</v>
      </c>
      <c r="E23" s="52">
        <v>44.7</v>
      </c>
      <c r="F23" s="52">
        <v>178.7</v>
      </c>
      <c r="G23" s="52"/>
      <c r="H23" s="52"/>
      <c r="I23" s="52">
        <v>44.7</v>
      </c>
      <c r="J23" s="52"/>
      <c r="K23" s="52">
        <v>44.7</v>
      </c>
      <c r="L23" s="52"/>
      <c r="M23" s="52">
        <v>44.7</v>
      </c>
      <c r="N23" s="52">
        <v>48.1</v>
      </c>
      <c r="O23" s="52"/>
      <c r="P23" s="52"/>
      <c r="Q23" s="52">
        <v>48.1</v>
      </c>
      <c r="R23" s="52"/>
      <c r="S23" s="52"/>
      <c r="T23" s="53">
        <f t="shared" si="0"/>
        <v>453.7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222.75" x14ac:dyDescent="0.3">
      <c r="A24" s="33" t="s">
        <v>66</v>
      </c>
      <c r="B24" s="34" t="s">
        <v>64</v>
      </c>
      <c r="C24" s="35" t="s">
        <v>65</v>
      </c>
      <c r="D24" s="36" t="s">
        <v>67</v>
      </c>
      <c r="E24" s="52">
        <v>357.5</v>
      </c>
      <c r="F24" s="52">
        <v>223.4</v>
      </c>
      <c r="G24" s="52"/>
      <c r="H24" s="52"/>
      <c r="I24" s="52"/>
      <c r="J24" s="52"/>
      <c r="K24" s="52"/>
      <c r="L24" s="52"/>
      <c r="M24" s="52">
        <v>44.7</v>
      </c>
      <c r="N24" s="52"/>
      <c r="O24" s="52"/>
      <c r="P24" s="52"/>
      <c r="Q24" s="52"/>
      <c r="R24" s="52"/>
      <c r="S24" s="52"/>
      <c r="T24" s="53">
        <f t="shared" si="0"/>
        <v>625.6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41.75" x14ac:dyDescent="0.3">
      <c r="A25" s="33" t="s">
        <v>68</v>
      </c>
      <c r="B25" s="34" t="s">
        <v>69</v>
      </c>
      <c r="C25" s="35" t="s">
        <v>70</v>
      </c>
      <c r="D25" s="36" t="s">
        <v>43</v>
      </c>
      <c r="E25" s="52">
        <v>1500</v>
      </c>
      <c r="F25" s="52">
        <v>150</v>
      </c>
      <c r="G25" s="52">
        <v>150</v>
      </c>
      <c r="H25" s="52">
        <v>150</v>
      </c>
      <c r="I25" s="52"/>
      <c r="J25" s="52">
        <v>300</v>
      </c>
      <c r="K25" s="52">
        <v>300</v>
      </c>
      <c r="L25" s="52"/>
      <c r="M25" s="52">
        <v>150</v>
      </c>
      <c r="N25" s="52"/>
      <c r="O25" s="52">
        <v>300</v>
      </c>
      <c r="P25" s="52">
        <v>150</v>
      </c>
      <c r="Q25" s="52">
        <v>300</v>
      </c>
      <c r="R25" s="52">
        <v>300</v>
      </c>
      <c r="S25" s="52"/>
      <c r="T25" s="53">
        <f t="shared" si="0"/>
        <v>3750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202.5" x14ac:dyDescent="0.3">
      <c r="A26" s="33" t="s">
        <v>71</v>
      </c>
      <c r="B26" s="34" t="s">
        <v>72</v>
      </c>
      <c r="C26" s="35" t="s">
        <v>73</v>
      </c>
      <c r="D26" s="36" t="s">
        <v>43</v>
      </c>
      <c r="E26" s="52">
        <v>84168</v>
      </c>
      <c r="F26" s="52">
        <v>31199.7</v>
      </c>
      <c r="G26" s="52">
        <v>6472.2</v>
      </c>
      <c r="H26" s="52">
        <v>2754.5</v>
      </c>
      <c r="I26" s="52">
        <v>983.5</v>
      </c>
      <c r="J26" s="52">
        <v>4435.8999999999996</v>
      </c>
      <c r="K26" s="52">
        <v>740.6</v>
      </c>
      <c r="L26" s="52">
        <v>192.5</v>
      </c>
      <c r="M26" s="52">
        <v>10868.9</v>
      </c>
      <c r="N26" s="52">
        <v>2732.8</v>
      </c>
      <c r="O26" s="52">
        <v>7697.9</v>
      </c>
      <c r="P26" s="52">
        <v>3404.8</v>
      </c>
      <c r="Q26" s="52">
        <v>3976</v>
      </c>
      <c r="R26" s="52">
        <v>4305.7</v>
      </c>
      <c r="S26" s="52"/>
      <c r="T26" s="53">
        <f t="shared" si="0"/>
        <v>163932.99999999997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202.5" x14ac:dyDescent="0.3">
      <c r="A27" s="33" t="s">
        <v>74</v>
      </c>
      <c r="B27" s="34" t="s">
        <v>75</v>
      </c>
      <c r="C27" s="35" t="s">
        <v>76</v>
      </c>
      <c r="D27" s="36" t="s">
        <v>43</v>
      </c>
      <c r="E27" s="52">
        <v>1109113.7</v>
      </c>
      <c r="F27" s="52">
        <v>451757.3</v>
      </c>
      <c r="G27" s="52">
        <v>105281.9</v>
      </c>
      <c r="H27" s="52">
        <v>71952.3</v>
      </c>
      <c r="I27" s="52">
        <v>20779.8</v>
      </c>
      <c r="J27" s="52">
        <v>67104</v>
      </c>
      <c r="K27" s="52">
        <v>31141.200000000001</v>
      </c>
      <c r="L27" s="52">
        <v>7976.6</v>
      </c>
      <c r="M27" s="52">
        <v>166848</v>
      </c>
      <c r="N27" s="52">
        <v>27938</v>
      </c>
      <c r="O27" s="52">
        <v>47738.8</v>
      </c>
      <c r="P27" s="52">
        <v>41771.4</v>
      </c>
      <c r="Q27" s="52">
        <v>48335.7</v>
      </c>
      <c r="R27" s="52">
        <v>44755</v>
      </c>
      <c r="S27" s="52"/>
      <c r="T27" s="53">
        <f t="shared" si="0"/>
        <v>2242493.7000000002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141.75" x14ac:dyDescent="0.3">
      <c r="A28" s="33" t="s">
        <v>77</v>
      </c>
      <c r="B28" s="34" t="s">
        <v>78</v>
      </c>
      <c r="C28" s="35" t="s">
        <v>79</v>
      </c>
      <c r="D28" s="36" t="s">
        <v>80</v>
      </c>
      <c r="E28" s="52">
        <v>469419</v>
      </c>
      <c r="F28" s="52">
        <v>85088</v>
      </c>
      <c r="G28" s="52">
        <v>28422</v>
      </c>
      <c r="H28" s="52">
        <v>19510</v>
      </c>
      <c r="I28" s="52">
        <v>4197</v>
      </c>
      <c r="J28" s="52">
        <v>36305</v>
      </c>
      <c r="K28" s="52">
        <v>4053</v>
      </c>
      <c r="L28" s="52">
        <v>1561</v>
      </c>
      <c r="M28" s="52">
        <v>23292</v>
      </c>
      <c r="N28" s="52">
        <v>9877</v>
      </c>
      <c r="O28" s="52">
        <v>15453</v>
      </c>
      <c r="P28" s="52">
        <v>5942</v>
      </c>
      <c r="Q28" s="52">
        <v>20973</v>
      </c>
      <c r="R28" s="52">
        <v>12459</v>
      </c>
      <c r="S28" s="52"/>
      <c r="T28" s="53">
        <f t="shared" si="0"/>
        <v>736551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62" x14ac:dyDescent="0.3">
      <c r="A29" s="33" t="s">
        <v>81</v>
      </c>
      <c r="B29" s="34" t="s">
        <v>82</v>
      </c>
      <c r="C29" s="35" t="s">
        <v>83</v>
      </c>
      <c r="D29" s="36" t="s">
        <v>43</v>
      </c>
      <c r="E29" s="52">
        <v>30541</v>
      </c>
      <c r="F29" s="52">
        <v>13305</v>
      </c>
      <c r="G29" s="52">
        <v>2695</v>
      </c>
      <c r="H29" s="52">
        <v>2219</v>
      </c>
      <c r="I29" s="52">
        <v>643</v>
      </c>
      <c r="J29" s="52">
        <v>3116</v>
      </c>
      <c r="K29" s="52">
        <v>1052</v>
      </c>
      <c r="L29" s="52">
        <v>322</v>
      </c>
      <c r="M29" s="52">
        <v>3827</v>
      </c>
      <c r="N29" s="52">
        <v>740</v>
      </c>
      <c r="O29" s="52">
        <v>1942</v>
      </c>
      <c r="P29" s="52">
        <v>1297</v>
      </c>
      <c r="Q29" s="52">
        <v>1685</v>
      </c>
      <c r="R29" s="52">
        <v>1280</v>
      </c>
      <c r="S29" s="52"/>
      <c r="T29" s="53">
        <f t="shared" si="0"/>
        <v>64664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81" x14ac:dyDescent="0.3">
      <c r="A30" s="33" t="s">
        <v>84</v>
      </c>
      <c r="B30" s="34" t="s">
        <v>85</v>
      </c>
      <c r="C30" s="35" t="s">
        <v>86</v>
      </c>
      <c r="D30" s="36" t="s">
        <v>32</v>
      </c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>
        <v>478140</v>
      </c>
      <c r="T30" s="53">
        <f t="shared" si="0"/>
        <v>478140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121.5" x14ac:dyDescent="0.3">
      <c r="A31" s="33" t="s">
        <v>87</v>
      </c>
      <c r="B31" s="34" t="s">
        <v>88</v>
      </c>
      <c r="C31" s="35" t="s">
        <v>89</v>
      </c>
      <c r="D31" s="36" t="s">
        <v>90</v>
      </c>
      <c r="E31" s="52"/>
      <c r="F31" s="52"/>
      <c r="G31" s="52">
        <v>126.8</v>
      </c>
      <c r="H31" s="52">
        <v>63.2</v>
      </c>
      <c r="I31" s="52">
        <v>21.1</v>
      </c>
      <c r="J31" s="52">
        <v>96.3</v>
      </c>
      <c r="K31" s="52">
        <v>31.5</v>
      </c>
      <c r="L31" s="52"/>
      <c r="M31" s="52">
        <v>186.5</v>
      </c>
      <c r="N31" s="52">
        <v>24.3</v>
      </c>
      <c r="O31" s="52">
        <v>63.1</v>
      </c>
      <c r="P31" s="52">
        <v>40.9</v>
      </c>
      <c r="Q31" s="52">
        <v>48.5</v>
      </c>
      <c r="R31" s="52">
        <v>18.5</v>
      </c>
      <c r="S31" s="52"/>
      <c r="T31" s="53">
        <f t="shared" si="0"/>
        <v>720.69999999999993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21.5" x14ac:dyDescent="0.3">
      <c r="A32" s="33" t="s">
        <v>91</v>
      </c>
      <c r="B32" s="34" t="s">
        <v>92</v>
      </c>
      <c r="C32" s="35" t="s">
        <v>93</v>
      </c>
      <c r="D32" s="36" t="s">
        <v>94</v>
      </c>
      <c r="E32" s="52">
        <v>16803.5</v>
      </c>
      <c r="F32" s="52">
        <v>17110.400000000001</v>
      </c>
      <c r="G32" s="52">
        <v>1505.9</v>
      </c>
      <c r="H32" s="52">
        <v>1150.2</v>
      </c>
      <c r="I32" s="52">
        <v>450.3</v>
      </c>
      <c r="J32" s="52">
        <v>1202.9000000000001</v>
      </c>
      <c r="K32" s="52">
        <v>398.1</v>
      </c>
      <c r="L32" s="52"/>
      <c r="M32" s="52">
        <v>2032.4</v>
      </c>
      <c r="N32" s="52">
        <v>777.4</v>
      </c>
      <c r="O32" s="52">
        <v>503.5</v>
      </c>
      <c r="P32" s="52">
        <v>1603.6</v>
      </c>
      <c r="Q32" s="52">
        <v>539.70000000000005</v>
      </c>
      <c r="R32" s="52"/>
      <c r="S32" s="52"/>
      <c r="T32" s="53">
        <f t="shared" si="0"/>
        <v>44077.9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141.75" x14ac:dyDescent="0.3">
      <c r="A33" s="33" t="s">
        <v>95</v>
      </c>
      <c r="B33" s="34" t="s">
        <v>96</v>
      </c>
      <c r="C33" s="35" t="s">
        <v>97</v>
      </c>
      <c r="D33" s="36" t="s">
        <v>80</v>
      </c>
      <c r="E33" s="52">
        <v>56.7</v>
      </c>
      <c r="F33" s="52">
        <v>311.39999999999998</v>
      </c>
      <c r="G33" s="52">
        <v>84.9</v>
      </c>
      <c r="H33" s="52">
        <v>118.8</v>
      </c>
      <c r="I33" s="52">
        <v>50.9</v>
      </c>
      <c r="J33" s="52">
        <v>85</v>
      </c>
      <c r="K33" s="52">
        <v>39.6</v>
      </c>
      <c r="L33" s="52">
        <v>13.1</v>
      </c>
      <c r="M33" s="52">
        <v>56.7</v>
      </c>
      <c r="N33" s="52">
        <v>30.5</v>
      </c>
      <c r="O33" s="52">
        <v>103.7</v>
      </c>
      <c r="P33" s="52">
        <v>91.5</v>
      </c>
      <c r="Q33" s="52">
        <v>103.7</v>
      </c>
      <c r="R33" s="52">
        <v>61</v>
      </c>
      <c r="S33" s="52"/>
      <c r="T33" s="53">
        <f t="shared" si="0"/>
        <v>1207.5000000000002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162" x14ac:dyDescent="0.3">
      <c r="A34" s="33" t="s">
        <v>98</v>
      </c>
      <c r="B34" s="34" t="s">
        <v>99</v>
      </c>
      <c r="C34" s="35" t="s">
        <v>100</v>
      </c>
      <c r="D34" s="36" t="s">
        <v>101</v>
      </c>
      <c r="E34" s="52">
        <v>188810.3</v>
      </c>
      <c r="F34" s="52">
        <v>111375.9</v>
      </c>
      <c r="G34" s="52">
        <v>10193.200000000001</v>
      </c>
      <c r="H34" s="52">
        <v>1277</v>
      </c>
      <c r="I34" s="52"/>
      <c r="J34" s="52">
        <v>7969.1</v>
      </c>
      <c r="K34" s="52">
        <v>8677.4</v>
      </c>
      <c r="L34" s="52"/>
      <c r="M34" s="52">
        <v>5361.1</v>
      </c>
      <c r="N34" s="52">
        <v>2801.2</v>
      </c>
      <c r="O34" s="52">
        <v>3384.2</v>
      </c>
      <c r="P34" s="52">
        <v>710.9</v>
      </c>
      <c r="Q34" s="52">
        <v>2801.2</v>
      </c>
      <c r="R34" s="52"/>
      <c r="S34" s="52"/>
      <c r="T34" s="53">
        <f t="shared" si="0"/>
        <v>343361.5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173.25" customHeight="1" x14ac:dyDescent="0.3">
      <c r="A35" s="33" t="s">
        <v>102</v>
      </c>
      <c r="B35" s="34" t="s">
        <v>119</v>
      </c>
      <c r="C35" s="35" t="s">
        <v>103</v>
      </c>
      <c r="D35" s="36" t="s">
        <v>104</v>
      </c>
      <c r="E35" s="52">
        <v>3543</v>
      </c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>
        <f t="shared" si="0"/>
        <v>3543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62" x14ac:dyDescent="0.3">
      <c r="A36" s="33" t="s">
        <v>105</v>
      </c>
      <c r="B36" s="34" t="s">
        <v>106</v>
      </c>
      <c r="C36" s="35" t="s">
        <v>107</v>
      </c>
      <c r="D36" s="36" t="s">
        <v>108</v>
      </c>
      <c r="E36" s="52"/>
      <c r="F36" s="52">
        <v>2890.6</v>
      </c>
      <c r="G36" s="52">
        <v>518.79999999999995</v>
      </c>
      <c r="H36" s="52">
        <v>1334</v>
      </c>
      <c r="I36" s="52">
        <v>444.6</v>
      </c>
      <c r="J36" s="52">
        <v>148.19999999999999</v>
      </c>
      <c r="K36" s="52">
        <v>296.39999999999998</v>
      </c>
      <c r="L36" s="52">
        <v>169.1</v>
      </c>
      <c r="M36" s="52"/>
      <c r="N36" s="52">
        <v>398.8</v>
      </c>
      <c r="O36" s="52">
        <v>1110.2</v>
      </c>
      <c r="P36" s="52">
        <v>1189.7</v>
      </c>
      <c r="Q36" s="52">
        <v>951.6</v>
      </c>
      <c r="R36" s="52">
        <v>951.6</v>
      </c>
      <c r="S36" s="52"/>
      <c r="T36" s="53">
        <f t="shared" si="0"/>
        <v>10403.6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37.5" x14ac:dyDescent="0.35">
      <c r="A37" s="48"/>
      <c r="B37" s="49" t="s">
        <v>109</v>
      </c>
      <c r="C37" s="47" t="s">
        <v>107</v>
      </c>
      <c r="D37" s="50"/>
      <c r="E37" s="54"/>
      <c r="F37" s="54">
        <v>2890.6</v>
      </c>
      <c r="G37" s="54">
        <v>518.79999999999995</v>
      </c>
      <c r="H37" s="54">
        <v>1334</v>
      </c>
      <c r="I37" s="54">
        <v>444.6</v>
      </c>
      <c r="J37" s="54">
        <v>148.19999999999999</v>
      </c>
      <c r="K37" s="54">
        <v>296.39999999999998</v>
      </c>
      <c r="L37" s="54">
        <v>169.1</v>
      </c>
      <c r="M37" s="54"/>
      <c r="N37" s="54">
        <v>398.8</v>
      </c>
      <c r="O37" s="54">
        <v>1110.2</v>
      </c>
      <c r="P37" s="54">
        <v>1189.7</v>
      </c>
      <c r="Q37" s="54">
        <v>951.6</v>
      </c>
      <c r="R37" s="54">
        <v>951.6</v>
      </c>
      <c r="S37" s="54"/>
      <c r="T37" s="55">
        <f t="shared" si="0"/>
        <v>10403.6</v>
      </c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3"/>
    </row>
    <row r="38" spans="1:31" ht="121.5" x14ac:dyDescent="0.3">
      <c r="A38" s="33" t="s">
        <v>110</v>
      </c>
      <c r="B38" s="34" t="s">
        <v>111</v>
      </c>
      <c r="C38" s="35" t="s">
        <v>112</v>
      </c>
      <c r="D38" s="36" t="s">
        <v>43</v>
      </c>
      <c r="E38" s="52">
        <v>856</v>
      </c>
      <c r="F38" s="52">
        <v>673.4</v>
      </c>
      <c r="G38" s="52">
        <v>182.5</v>
      </c>
      <c r="H38" s="52">
        <v>153.6</v>
      </c>
      <c r="I38" s="52">
        <v>14.4</v>
      </c>
      <c r="J38" s="52">
        <v>264</v>
      </c>
      <c r="K38" s="52">
        <v>220.7</v>
      </c>
      <c r="L38" s="52">
        <v>36.1</v>
      </c>
      <c r="M38" s="52">
        <v>456.8</v>
      </c>
      <c r="N38" s="52">
        <v>72.2</v>
      </c>
      <c r="O38" s="52">
        <v>398.5</v>
      </c>
      <c r="P38" s="52">
        <v>29.2</v>
      </c>
      <c r="Q38" s="52">
        <v>281.7</v>
      </c>
      <c r="R38" s="52">
        <v>252.4</v>
      </c>
      <c r="S38" s="52"/>
      <c r="T38" s="53">
        <f t="shared" si="0"/>
        <v>3891.4999999999995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37.5" x14ac:dyDescent="0.35">
      <c r="A39" s="48"/>
      <c r="B39" s="49" t="s">
        <v>109</v>
      </c>
      <c r="C39" s="47" t="s">
        <v>112</v>
      </c>
      <c r="D39" s="50"/>
      <c r="E39" s="54">
        <v>856</v>
      </c>
      <c r="F39" s="54">
        <v>673.4</v>
      </c>
      <c r="G39" s="54">
        <v>182.5</v>
      </c>
      <c r="H39" s="54">
        <v>153.6</v>
      </c>
      <c r="I39" s="54">
        <v>14.4</v>
      </c>
      <c r="J39" s="54">
        <v>264</v>
      </c>
      <c r="K39" s="54">
        <v>220.7</v>
      </c>
      <c r="L39" s="54">
        <v>36.1</v>
      </c>
      <c r="M39" s="54">
        <v>456.8</v>
      </c>
      <c r="N39" s="54">
        <v>72.2</v>
      </c>
      <c r="O39" s="54">
        <v>398.5</v>
      </c>
      <c r="P39" s="54">
        <v>29.2</v>
      </c>
      <c r="Q39" s="54">
        <v>281.7</v>
      </c>
      <c r="R39" s="54">
        <v>252.4</v>
      </c>
      <c r="S39" s="54"/>
      <c r="T39" s="55">
        <f t="shared" si="0"/>
        <v>3891.4999999999995</v>
      </c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3"/>
    </row>
    <row r="40" spans="1:31" ht="182.25" x14ac:dyDescent="0.3">
      <c r="A40" s="33" t="s">
        <v>113</v>
      </c>
      <c r="B40" s="34" t="s">
        <v>114</v>
      </c>
      <c r="C40" s="35" t="s">
        <v>115</v>
      </c>
      <c r="D40" s="36" t="s">
        <v>90</v>
      </c>
      <c r="E40" s="52"/>
      <c r="F40" s="52"/>
      <c r="G40" s="52">
        <v>1521.1</v>
      </c>
      <c r="H40" s="52">
        <v>759</v>
      </c>
      <c r="I40" s="52">
        <v>252.7</v>
      </c>
      <c r="J40" s="52">
        <v>1156.2</v>
      </c>
      <c r="K40" s="52">
        <v>377.4</v>
      </c>
      <c r="L40" s="52">
        <v>136.5</v>
      </c>
      <c r="M40" s="52">
        <v>2237.5</v>
      </c>
      <c r="N40" s="52">
        <v>316.5</v>
      </c>
      <c r="O40" s="52">
        <v>820</v>
      </c>
      <c r="P40" s="52">
        <v>531.6</v>
      </c>
      <c r="Q40" s="52">
        <v>630.79999999999995</v>
      </c>
      <c r="R40" s="52">
        <v>241</v>
      </c>
      <c r="S40" s="52"/>
      <c r="T40" s="53">
        <f t="shared" si="0"/>
        <v>8980.2999999999993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37.5" x14ac:dyDescent="0.35">
      <c r="A41" s="48"/>
      <c r="B41" s="49" t="s">
        <v>109</v>
      </c>
      <c r="C41" s="47" t="s">
        <v>115</v>
      </c>
      <c r="D41" s="50"/>
      <c r="E41" s="54"/>
      <c r="F41" s="54"/>
      <c r="G41" s="54">
        <v>1521.1</v>
      </c>
      <c r="H41" s="54">
        <v>759</v>
      </c>
      <c r="I41" s="54">
        <v>252.7</v>
      </c>
      <c r="J41" s="54">
        <v>1156.2</v>
      </c>
      <c r="K41" s="54">
        <v>377.4</v>
      </c>
      <c r="L41" s="54">
        <v>136.5</v>
      </c>
      <c r="M41" s="54">
        <v>2237.5</v>
      </c>
      <c r="N41" s="54">
        <v>316.5</v>
      </c>
      <c r="O41" s="54">
        <v>820</v>
      </c>
      <c r="P41" s="54">
        <v>531.6</v>
      </c>
      <c r="Q41" s="54">
        <v>630.79999999999995</v>
      </c>
      <c r="R41" s="54">
        <v>241</v>
      </c>
      <c r="S41" s="54"/>
      <c r="T41" s="55">
        <f t="shared" si="0"/>
        <v>8980.2999999999993</v>
      </c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3"/>
    </row>
    <row r="42" spans="1:31" ht="20.25" x14ac:dyDescent="0.3">
      <c r="A42" s="38"/>
      <c r="B42" s="39" t="s">
        <v>116</v>
      </c>
      <c r="C42" s="40"/>
      <c r="D42" s="41"/>
      <c r="E42" s="56">
        <v>4337774.5999999996</v>
      </c>
      <c r="F42" s="56">
        <v>2038671.6</v>
      </c>
      <c r="G42" s="56">
        <v>481401.1</v>
      </c>
      <c r="H42" s="56">
        <v>328047.90000000002</v>
      </c>
      <c r="I42" s="56">
        <v>121190.6</v>
      </c>
      <c r="J42" s="56">
        <v>448991.9</v>
      </c>
      <c r="K42" s="56">
        <v>191789.3</v>
      </c>
      <c r="L42" s="56">
        <v>48050.5</v>
      </c>
      <c r="M42" s="56">
        <v>538768</v>
      </c>
      <c r="N42" s="56">
        <v>169162.1</v>
      </c>
      <c r="O42" s="56">
        <v>353774.5</v>
      </c>
      <c r="P42" s="56">
        <v>295510.5</v>
      </c>
      <c r="Q42" s="56">
        <v>302909.59999999998</v>
      </c>
      <c r="R42" s="56">
        <v>273397.40000000002</v>
      </c>
      <c r="S42" s="56">
        <v>478140</v>
      </c>
      <c r="T42" s="56">
        <f t="shared" si="0"/>
        <v>10407579.6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3"/>
    </row>
    <row r="43" spans="1:31" ht="40.5" x14ac:dyDescent="0.3">
      <c r="A43" s="38"/>
      <c r="B43" s="39" t="s">
        <v>117</v>
      </c>
      <c r="C43" s="40"/>
      <c r="D43" s="41"/>
      <c r="E43" s="56">
        <v>4336918.5999999996</v>
      </c>
      <c r="F43" s="56">
        <v>2035107.6</v>
      </c>
      <c r="G43" s="56">
        <v>479178.7</v>
      </c>
      <c r="H43" s="56">
        <v>325801.3</v>
      </c>
      <c r="I43" s="56">
        <v>120478.9</v>
      </c>
      <c r="J43" s="56">
        <v>447423.5</v>
      </c>
      <c r="K43" s="56">
        <v>190894.8</v>
      </c>
      <c r="L43" s="56">
        <v>47708.800000000003</v>
      </c>
      <c r="M43" s="56">
        <v>536073.69999999995</v>
      </c>
      <c r="N43" s="56">
        <v>168374.6</v>
      </c>
      <c r="O43" s="56">
        <v>351445.8</v>
      </c>
      <c r="P43" s="56">
        <v>293760</v>
      </c>
      <c r="Q43" s="56">
        <v>301045.5</v>
      </c>
      <c r="R43" s="56">
        <v>271952.40000000002</v>
      </c>
      <c r="S43" s="56">
        <v>478140</v>
      </c>
      <c r="T43" s="56">
        <f t="shared" si="0"/>
        <v>10384304.199999999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3"/>
    </row>
    <row r="44" spans="1:31" ht="40.5" x14ac:dyDescent="0.3">
      <c r="A44" s="38"/>
      <c r="B44" s="39" t="s">
        <v>118</v>
      </c>
      <c r="C44" s="40"/>
      <c r="D44" s="41"/>
      <c r="E44" s="56">
        <v>856</v>
      </c>
      <c r="F44" s="56">
        <v>3564</v>
      </c>
      <c r="G44" s="56">
        <v>2222.4</v>
      </c>
      <c r="H44" s="56">
        <v>2246.6</v>
      </c>
      <c r="I44" s="56">
        <v>711.7</v>
      </c>
      <c r="J44" s="56">
        <v>1568.4</v>
      </c>
      <c r="K44" s="56">
        <v>894.5</v>
      </c>
      <c r="L44" s="56">
        <v>341.7</v>
      </c>
      <c r="M44" s="56">
        <v>2694.3</v>
      </c>
      <c r="N44" s="56">
        <v>787.5</v>
      </c>
      <c r="O44" s="56">
        <v>2328.6999999999998</v>
      </c>
      <c r="P44" s="56">
        <v>1750.5</v>
      </c>
      <c r="Q44" s="56">
        <v>1864.1</v>
      </c>
      <c r="R44" s="56">
        <v>1445</v>
      </c>
      <c r="S44" s="56"/>
      <c r="T44" s="56">
        <f t="shared" si="0"/>
        <v>23275.4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3"/>
    </row>
    <row r="45" spans="1:31" ht="40.5" x14ac:dyDescent="0.3">
      <c r="A45" s="42"/>
      <c r="B45" s="43" t="s">
        <v>109</v>
      </c>
      <c r="C45" s="44"/>
      <c r="D45" s="45"/>
      <c r="E45" s="57">
        <v>856</v>
      </c>
      <c r="F45" s="57">
        <v>3564</v>
      </c>
      <c r="G45" s="57">
        <v>2222.4</v>
      </c>
      <c r="H45" s="57">
        <v>2246.6</v>
      </c>
      <c r="I45" s="57">
        <v>711.7</v>
      </c>
      <c r="J45" s="57">
        <v>1568.4</v>
      </c>
      <c r="K45" s="57">
        <v>894.5</v>
      </c>
      <c r="L45" s="57">
        <v>341.7</v>
      </c>
      <c r="M45" s="57">
        <v>2694.3</v>
      </c>
      <c r="N45" s="57">
        <v>787.5</v>
      </c>
      <c r="O45" s="57">
        <v>2328.6999999999998</v>
      </c>
      <c r="P45" s="57">
        <v>1750.5</v>
      </c>
      <c r="Q45" s="57">
        <v>1864.1</v>
      </c>
      <c r="R45" s="57">
        <v>1445</v>
      </c>
      <c r="S45" s="57"/>
      <c r="T45" s="57">
        <f t="shared" si="0"/>
        <v>23275.4</v>
      </c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/>
    </row>
    <row r="46" spans="1:31" x14ac:dyDescent="0.25">
      <c r="B46" s="6"/>
      <c r="C46" s="4"/>
      <c r="D46" s="6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30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6"/>
      <c r="C47" s="4"/>
      <c r="D47" s="6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30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6"/>
      <c r="C48" s="4"/>
      <c r="D48" s="6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30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6"/>
      <c r="C49" s="4"/>
      <c r="D49" s="6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30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6"/>
      <c r="C50" s="4"/>
      <c r="D50" s="6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30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6"/>
      <c r="C51" s="4"/>
      <c r="D51" s="6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30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6"/>
      <c r="C52" s="4"/>
      <c r="D52" s="6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30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0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2"/>
    </row>
    <row r="125" spans="2:31" x14ac:dyDescent="0.25"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2"/>
    </row>
    <row r="126" spans="2:31" x14ac:dyDescent="0.25"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2"/>
    </row>
    <row r="127" spans="2:31" x14ac:dyDescent="0.25"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2"/>
    </row>
    <row r="128" spans="2:31" x14ac:dyDescent="0.25"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2"/>
    </row>
    <row r="129" spans="5:20" x14ac:dyDescent="0.25"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2"/>
    </row>
    <row r="130" spans="5:20" x14ac:dyDescent="0.25"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2"/>
    </row>
    <row r="131" spans="5:20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2"/>
    </row>
    <row r="132" spans="5:20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5:2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5:2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5:2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5:2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5:2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5:2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5:2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5:2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5:2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5:2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5:2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5:2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</sheetData>
  <mergeCells count="22">
    <mergeCell ref="G8:G9"/>
    <mergeCell ref="P8:P9"/>
    <mergeCell ref="K8:K9"/>
    <mergeCell ref="S8:S9"/>
    <mergeCell ref="Q8:Q9"/>
    <mergeCell ref="L8:L9"/>
    <mergeCell ref="R3:T3"/>
    <mergeCell ref="A8:A9"/>
    <mergeCell ref="J8:J9"/>
    <mergeCell ref="B8:B9"/>
    <mergeCell ref="C8:C9"/>
    <mergeCell ref="D8:D9"/>
    <mergeCell ref="E6:O6"/>
    <mergeCell ref="N8:N9"/>
    <mergeCell ref="I8:I9"/>
    <mergeCell ref="M8:M9"/>
    <mergeCell ref="O8:O9"/>
    <mergeCell ref="H8:H9"/>
    <mergeCell ref="T8:T9"/>
    <mergeCell ref="R8:R9"/>
    <mergeCell ref="E8:E9"/>
    <mergeCell ref="F8:F9"/>
  </mergeCells>
  <phoneticPr fontId="0" type="noConversion"/>
  <printOptions horizontalCentered="1"/>
  <pageMargins left="0.23622047244094491" right="0.15748031496062992" top="0.35" bottom="0.39" header="0.2" footer="0.15748031496062992"/>
  <pageSetup paperSize="9" scale="28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12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2016-10-31T04:26:14Z</cp:lastPrinted>
  <dcterms:created xsi:type="dcterms:W3CDTF">2005-09-08T01:35:00Z</dcterms:created>
  <dcterms:modified xsi:type="dcterms:W3CDTF">2016-10-31T04:26:20Z</dcterms:modified>
</cp:coreProperties>
</file>